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6" i="14" l="1"/>
  <c r="E25" i="14" l="1"/>
  <c r="Z30" i="15"/>
  <c r="AC30" i="15" s="1"/>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<sst xmlns="http://schemas.openxmlformats.org/spreadsheetml/2006/main" count="1147" uniqueCount="433">
  <si>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</si>
  <si>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</si>
  <si>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</si>
  <si>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</si>
  <si>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</si>
  <si>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</si>
  <si>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</si>
  <si>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</si>
  <si>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</si>
  <si>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</si>
  <si>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</si>
  <si>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</si>
  <si>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</si>
  <si>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</si>
  <si>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</si>
  <si>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</si>
  <si>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</si>
  <si>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</si>
  <si>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</si>
  <si>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</si>
  <si>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</si>
  <si>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</si>
  <si>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</si>
  <si>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</si>
  <si>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</si>
  <si>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</si>
  <si>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</si>
  <si>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</si>
  <si>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</si>
  <si>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</si>
  <si>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</si>
  <si>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</si>
  <si>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</si>
  <si>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</si>
  <si>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</si>
  <si>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</si>
  <si>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</si>
  <si>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</si>
  <si>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</si>
  <si>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</si>
  <si>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</si>
  <si>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</si>
  <si>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</si>
  <si>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</si>
  <si>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</si>
  <si>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</si>
  <si>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</si>
  <si>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</si>
  <si>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</si>
  <si>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</si>
  <si>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</si>
  <si>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</si>
  <si>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</si>
  <si>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</si>
  <si>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</si>
  <si>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</si>
  <si>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</si>
  <si>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</si>
  <si>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</si>
  <si>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</si>
  <si>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</si>
  <si>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</si>
  <si>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</si>
  <si>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</si>
  <si>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</si>
  <si>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</si>
  <si>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</si>
  <si>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</si>
  <si>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</si>
  <si>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</si>
  <si>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</si>
  <si>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</si>
  <si>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</si>
  <si>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</si>
  <si>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</si>
  <si>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</si>
  <si>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</si>
  <si>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</si>
  <si>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</si>
  <si>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</si>
  <si>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</si>
  <si>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</si>
  <si>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</si>
  <si>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</si>
  <si>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</si>
  <si>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</si>
  <si>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</si>
  <si>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</si>
  <si>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</si>
  <si>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</si>
  <si>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</si>
  <si>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</si>
  <si>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</si>
  <si>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</si>
  <si>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</si>
  <si>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</si>
  <si>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</si>
  <si>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</si>
  <si>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</si>
  <si>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</si>
  <si>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</si>
  <si>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</si>
  <si>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</si>
  <si>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</si>
  <si>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</si>
  <si>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</si>
  <si>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</si>
  <si>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</si>
  <si>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</si>
  <si>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</si>
  <si>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</si>
  <si>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</si>
  <si>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</si>
  <si>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</si>
  <si>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</si>
  <si>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</si>
  <si>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</si>
  <si>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</si>
  <si>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</si>
  <si>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</si>
  <si>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</si>
  <si>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</si>
  <si>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</si>
  <si>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</si>
  <si>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</si>
  <si>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</si>
  <si>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</si>
  <si>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</si>
  <si>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</si>
  <si>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</si>
  <si>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</si>
  <si>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</si>
  <si>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</si>
  <si>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</si>
  <si>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</si>
  <si>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</si>
  <si>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</si>
  <si>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</si>
  <si>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</si>
  <si>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</si>
  <si>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</si>
  <si>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</si>
  <si>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</si>
  <si>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</si>
  <si>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</si>
  <si>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</si>
  <si>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</si>
  <si>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</si>
  <si>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</si>
  <si>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</si>
  <si>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</si>
  <si>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</si>
  <si>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</si>
  <si>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</si>
  <si>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</si>
  <si>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</si>
  <si>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</si>
  <si>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</si>
  <si>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</si>
  <si>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</si>
  <si>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</si>
  <si>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</si>
  <si>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</si>
  <si>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</si>
  <si>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</si>
  <si>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</si>
  <si>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</si>
  <si>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</si>
  <si>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</si>
  <si>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</si>
  <si>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</si>
  <si>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</si>
  <si>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</si>
  <si>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</si>
  <si>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</si>
  <si>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</si>
  <si>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</si>
  <si>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</si>
  <si>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</si>
  <si>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</si>
  <si>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</si>
  <si>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</si>
  <si>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</si>
  <si>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</si>
  <si>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</si>
  <si>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</si>
  <si>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</si>
  <si>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</si>
  <si>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</si>
  <si>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</si>
  <si>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</si>
  <si>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</si>
  <si>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</si>
  <si>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</si>
  <si>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</si>
  <si>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</si>
  <si>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</si>
  <si>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</si>
  <si>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</si>
  <si>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</si>
  <si>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</si>
  <si>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</si>
  <si>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</si>
  <si>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</si>
  <si>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</si>
  <si>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</si>
  <si>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</si>
  <si>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</si>
  <si>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</si>
  <si>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</si>
  <si>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</si>
  <si>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</si>
  <si>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</si>
  <si>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</si>
  <si>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</si>
  <si>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</si>
  <si>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</si>
  <si>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</si>
  <si>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</si>
  <si>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</si>
  <si>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</si>
  <si>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</si>
  <si>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</si>
  <si>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</si>
  <si>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</si>
  <si>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</si>
  <si>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</si>
  <si>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</si>
  <si>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</si>
  <si>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</si>
  <si>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</si>
  <si>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</si>
  <si>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</si>
  <si>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</si>
  <si>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</si>
  <si>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</si>
  <si>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</si>
  <si>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</si>
  <si>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</si>
  <si>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</si>
  <si>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</si>
  <si>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</si>
  <si>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</si>
  <si>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</si>
  <si>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</si>
  <si>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</si>
  <si>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</si>
  <si>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</si>
  <si>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</si>
  <si>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</si>
  <si>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</si>
  <si>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</si>
  <si>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</si>
  <si>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</si>
  <si>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</si>
  <si>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</si>
  <si>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</si>
  <si>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</si>
  <si>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</si>
  <si>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</si>
  <si>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</si>
  <si>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</si>
  <si>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</si>
  <si>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</si>
  <si>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</si>
  <si>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</si>
  <si>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</si>
  <si>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</si>
  <si>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</si>
  <si>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</si>
  <si>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</si>
  <si>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</si>
  <si>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</si>
  <si>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</si>
  <si>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</si>
  <si>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</si>
  <si>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</si>
  <si>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</si>
  <si>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</si>
  <si>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</si>
  <si>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</si>
  <si>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</si>
  <si>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</si>
  <si>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</si>
  <si>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</si>
  <si>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</si>
  <si>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</si>
  <si>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</si>
  <si>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</si>
  <si>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</si>
  <si>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</si>
  <si>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</si>
  <si>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</si>
  <si>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</si>
  <si>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</si>
  <si>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</si>
  <si>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</si>
  <si>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</si>
  <si>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</si>
  <si>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</si>
  <si>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</si>
  <si>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</si>
  <si>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</si>
  <si>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</si>
  <si>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</si>
  <si>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</si>
  <si>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</si>
  <si>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</si>
  <si>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</si>
  <si>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</si>
  <si>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</si>
  <si>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</si>
  <si>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</si>
  <si>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</si>
  <si>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</si>
  <si>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</si>
  <si>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</si>
  <si>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</si>
  <si>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</si>
  <si>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</si>
  <si>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</si>
  <si>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</si>
  <si>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</si>
  <si>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</si>
  <si>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</si>
  <si>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</si>
  <si>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</si>
  <si>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</si>
  <si>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</si>
  <si>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</si>
  <si>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</si>
  <si>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</si>
  <si>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</si>
  <si>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</si>
  <si>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</si>
  <si>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</si>
  <si>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</si>
  <si>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</si>
  <si>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</si>
  <si>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</si>
  <si>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</si>
  <si>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</si>
  <si>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</si>
  <si>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</si>
  <si>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</si>
  <si>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</si>
  <si>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</si>
  <si>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</si>
  <si>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</si>
  <si>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</si>
  <si>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</si>
  <si>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</si>
  <si>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</si>
  <si>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</si>
  <si>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</si>
  <si>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</si>
  <si>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</si>
  <si>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</si>
  <si>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</si>
  <si>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</si>
  <si>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</si>
  <si>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</si>
  <si>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</si>
  <si>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</si>
  <si>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</si>
  <si>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</si>
  <si>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</si>
  <si>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</si>
  <si>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</si>
  <si>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</si>
  <si>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</si>
  <si>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</si>
  <si>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</si>
  <si>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</si>
  <si>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</si>
  <si>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</si>
  <si>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</si>
  <si>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</si>
  <si>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</si>
  <si>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</si>
  <si>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</si>
  <si>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</si>
  <si>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</si>
  <si>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</si>
  <si>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</si>
  <si>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</si>
  <si>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</si>
  <si>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</si>
  <si>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</si>
  <si>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</si>
  <si>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</si>
  <si>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</si>
  <si>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</si>
  <si>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</si>
  <si>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</si>
  <si>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</si>
  <si>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</si>
  <si>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</si>
  <si>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</si>
  <si>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</si>
  <si>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</si>
  <si>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</si>
  <si>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</si>
  <si>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</si>
  <si>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</si>
  <si>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</si>
  <si>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</si>
  <si>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</si>
  <si>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</si>
  <si>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</si>
  <si>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</si>
  <si>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</si>
  <si>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</si>
  <si>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</si>
  <si>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</si>
  <si>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</si>
  <si>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</si>
  <si>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</si>
  <si>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</si>
  <si>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</si>
  <si>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</si>
  <si>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</si>
  <si>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</si>
  <si>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</si>
  <si>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</si>
  <si>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Электроснабжение ЭПУ потребителей  в соответствии с договором на ТП № 3-38-20-1385 г. Краснодар</t>
  </si>
  <si>
    <t>J_N_Кд_20_ЛК150_119</t>
  </si>
  <si>
    <t>0,535 км</t>
  </si>
  <si>
    <t>3-38-20-1385</t>
  </si>
  <si>
    <t>ЭПУ здания детского сада</t>
  </si>
  <si>
    <t>350040, г Краснодар, ул им Полины Осипенко, дом № 128</t>
  </si>
  <si>
    <t>ВЛ-0,4 кВ от РУ-0,4 кВ (II с.ш.) ТП-383</t>
  </si>
  <si>
    <t>ВЛ-0,4 кВ от РУ-0,4 кВ (II с.ш.) ТП-383, длина 0,535км.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</si>
</sst>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426</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425</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2.3652839725999999</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1.8877265999999999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3" sqref="J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J_N_Кд_20_ЛК150_119</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3-38-20-1385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40</v>
      </c>
      <c r="I22" s="84">
        <v>28.9</v>
      </c>
      <c r="J22" s="84">
        <v>40</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J_N_Кд_20_ЛК150_119</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3-38-20-1385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8" zoomScale="70" zoomScaleNormal="100" zoomScaleSheetLayoutView="70" workbookViewId="0">
      <selection activeCell="C25" sqref="C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J_N_Кд_20_ЛК150_119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3-38-20-1385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ВЛ-0,4 кВ от РУ-0,4 кВ (II с.ш.) ТП-383</v>
      </c>
      <c r="F25" s="88" t="s">
        <v>285</v>
      </c>
      <c r="G25" s="88">
        <v>0.4</v>
      </c>
      <c r="H25" s="88" t="s">
        <v>285</v>
      </c>
      <c r="I25" s="88">
        <v>0.4</v>
      </c>
      <c r="J25" s="88" t="s">
        <v>285</v>
      </c>
      <c r="K25" s="88" t="s">
        <v>285</v>
      </c>
      <c r="L25" s="88" t="s">
        <v>285</v>
      </c>
      <c r="M25" s="88" t="s">
        <v>285</v>
      </c>
      <c r="N25" s="88">
        <v>150</v>
      </c>
      <c r="O25" s="88" t="s">
        <v>285</v>
      </c>
      <c r="P25" s="88" t="s">
        <v>420</v>
      </c>
      <c r="Q25" s="88" t="s">
        <v>285</v>
      </c>
      <c r="R25" s="88">
        <v>4.4999999999999998E-2</v>
      </c>
      <c r="S25" s="88" t="s">
        <v>285</v>
      </c>
      <c r="T25" s="88" t="s">
        <v>285</v>
      </c>
      <c r="U25" s="87" t="s">
        <v>285</v>
      </c>
      <c r="V25" s="87" t="s">
        <v>285</v>
      </c>
      <c r="W25" s="87" t="s">
        <v>285</v>
      </c>
      <c r="X25" s="87" t="s">
        <v>285</v>
      </c>
      <c r="Y25" s="87" t="s">
        <v>285</v>
      </c>
      <c r="Z25" s="87" t="s">
        <v>285</v>
      </c>
      <c r="AA25" s="87" t="s">
        <v>285</v>
      </c>
    </row>
    <row r="26" spans="1:113" s="74" customFormat="1" ht="64.5" customHeight="1" x14ac:dyDescent="0.25">
      <c r="A26" s="87">
        <v>1</v>
      </c>
      <c r="B26" s="88" t="s">
        <v>285</v>
      </c>
      <c r="C26" s="88" t="s">
        <v>431</v>
      </c>
      <c r="D26" s="88" t="s">
        <v>285</v>
      </c>
      <c r="E26" s="88" t="str">
        <f>C26</f>
        <v>ВЛ-0,4 кВ от РУ-0,4 кВ (II с.ш.) ТП-383</v>
      </c>
      <c r="F26" s="88" t="s">
        <v>285</v>
      </c>
      <c r="G26" s="88">
        <v>0.4</v>
      </c>
      <c r="H26" s="88" t="s">
        <v>285</v>
      </c>
      <c r="I26" s="88">
        <v>0.4</v>
      </c>
      <c r="J26" s="88" t="s">
        <v>285</v>
      </c>
      <c r="K26" s="88" t="s">
        <v>285</v>
      </c>
      <c r="L26" s="88" t="s">
        <v>285</v>
      </c>
      <c r="M26" s="88" t="s">
        <v>285</v>
      </c>
      <c r="N26" s="88">
        <v>70</v>
      </c>
      <c r="O26" s="88" t="s">
        <v>285</v>
      </c>
      <c r="P26" s="88" t="s">
        <v>420</v>
      </c>
      <c r="Q26" s="88" t="s">
        <v>285</v>
      </c>
      <c r="R26" s="88">
        <v>0.49</v>
      </c>
      <c r="S26" s="88" t="s">
        <v>285</v>
      </c>
      <c r="T26" s="88" t="s">
        <v>285</v>
      </c>
      <c r="U26" s="87" t="s">
        <v>285</v>
      </c>
      <c r="V26" s="87" t="s">
        <v>285</v>
      </c>
      <c r="W26" s="87" t="s">
        <v>285</v>
      </c>
      <c r="X26" s="87" t="s">
        <v>285</v>
      </c>
      <c r="Y26" s="87" t="s">
        <v>285</v>
      </c>
      <c r="Z26" s="87" t="s">
        <v>285</v>
      </c>
      <c r="AA26" s="87"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J_N_Кд_20_ЛК150_119</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3-38-20-1385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3-38-20-1385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J_N_Кд_20_ЛК150_119</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3-38-20-1385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J_N_Кд_20_ЛК150_119</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3-38-20-1385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J_N_Кд_20_ЛК150_119</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3-38-20-1385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2.3652839725999999</v>
      </c>
      <c r="Y24" s="37">
        <v>0</v>
      </c>
      <c r="Z24" s="37">
        <f>'1. паспорт местоположение'!C47</f>
        <v>2.3652839725999999</v>
      </c>
      <c r="AA24" s="37">
        <v>0</v>
      </c>
      <c r="AB24" s="37">
        <f>H24+L24+P24+T24+X24</f>
        <v>2.3652839725999999</v>
      </c>
      <c r="AC24" s="37">
        <f>J24+N24+R24+V24+Z24</f>
        <v>2.3652839725999999</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1.8877265999999999</v>
      </c>
      <c r="Y30" s="37">
        <v>0</v>
      </c>
      <c r="Z30" s="37">
        <f>'1. паспорт местоположение'!C48</f>
        <v>1.8877265999999999</v>
      </c>
      <c r="AA30" s="37">
        <v>0</v>
      </c>
      <c r="AB30" s="37">
        <f t="shared" si="1"/>
        <v>1.8877265999999999</v>
      </c>
      <c r="AC30" s="37">
        <f>J30+N30+R30+V30+Z30</f>
        <v>1.8877265999999999</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J_N_Кд_20_ЛК150_119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3-38-20-1385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0.53500000000000003</v>
      </c>
      <c r="J26" s="32" t="s">
        <v>285</v>
      </c>
      <c r="K26" s="32" t="s">
        <v>285</v>
      </c>
      <c r="L26" s="32" t="s">
        <v>285</v>
      </c>
      <c r="M26" s="154" t="s">
        <v>395</v>
      </c>
      <c r="N26" s="154" t="s">
        <v>425</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8"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J_N_Кд_20_ЛК150_119</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3-38-20-1385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3-38-20-1385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2.3652839725999999</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2026-07-31T11:52:09Z</dcterms:modified>
</cp:coreProperties>
</file>